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2018'!$B$11:$G$72</definedName>
  </definedNames>
  <calcPr calcId="152511"/>
</workbook>
</file>

<file path=xl/calcChain.xml><?xml version="1.0" encoding="utf-8"?>
<calcChain xmlns="http://schemas.openxmlformats.org/spreadsheetml/2006/main">
  <c r="D19" i="1" l="1"/>
  <c r="D18" i="1" s="1"/>
  <c r="D44" i="1" l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52" i="1" l="1"/>
  <c r="D51" i="1" s="1"/>
  <c r="E12" i="1"/>
  <c r="F12" i="1"/>
  <c r="F52" i="1"/>
  <c r="F51" i="1" s="1"/>
  <c r="E52" i="1"/>
  <c r="E51" i="1" s="1"/>
  <c r="D12" i="1" l="1"/>
  <c r="D72" i="1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<sst xmlns="http://schemas.openxmlformats.org/spreadsheetml/2006/main" count="139" uniqueCount="136">
  <si>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</si>
  <si>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</si>
  <si>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</si>
  <si>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</si>
  <si>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</si>
  <si>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</si>
  <si>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</si>
  <si>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</si>
  <si>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</si>
  <si>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</si>
  <si>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</si>
  <si>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</si>
  <si>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</si>
  <si>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</si>
  <si>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</si>
  <si>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</si>
  <si>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</si>
  <si>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</si>
  <si>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</si>
  <si>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</si>
  <si>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</si>
  <si>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</si>
  <si>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</si>
  <si>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</si>
  <si>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</si>
  <si>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</si>
  <si>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</si>
  <si>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</si>
  <si>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</si>
  <si>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</si>
  <si>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</si>
  <si>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</si>
  <si>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</si>
  <si>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</si>
  <si>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</si>
  <si>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</si>
  <si>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</si>
  <si>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</si>
  <si>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</si>
  <si>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</si>
  <si>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</si>
  <si>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</si>
  <si>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</si>
  <si>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</si>
  <si>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</si>
  <si>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</si>
  <si>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</si>
  <si>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</si>
  <si>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</si>
  <si>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</si>
  <si>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</si>
  <si>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</si>
  <si>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</si>
  <si>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</si>
  <si>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</si>
  <si>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</si>
  <si>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</si>
  <si>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</si>
  <si>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</si>
  <si>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</si>
  <si>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</si>
  <si>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</si>
  <si>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</si>
  <si>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</si>
  <si>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</si>
  <si>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</si>
  <si>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</si>
  <si>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</si>
  <si>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</si>
  <si>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</si>
  <si>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</si>
  <si>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</si>
  <si>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</si>
  <si>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</si>
  <si>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</si>
  <si>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</si>
  <si>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</si>
  <si>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</si>
  <si>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</si>
  <si>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</si>
  <si>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</si>
  <si>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</si>
  <si>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</si>
  <si>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</si>
  <si>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</si>
  <si>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</si>
  <si>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</si>
  <si>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</si>
  <si>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</si>
  <si>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</si>
  <si>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</si>
  <si>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</si>
  <si>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</si>
  <si>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</si>
  <si>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</si>
  <si>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</si>
  <si>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</si>
  <si>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</si>
  <si>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</si>
  <si>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</si>
  <si>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</si>
  <si>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</si>
  <si>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</si>
  <si>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</si>
  <si>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</si>
  <si>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</si>
  <si>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</si>
  <si>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</si>
  <si>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</si>
  <si>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</si>
  <si>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</si>
  <si>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</si>
  <si>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</si>
  <si>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</si>
  <si>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</si>
  <si>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</si>
  <si>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</si>
  <si>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</si>
  <si>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</si>
  <si>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</si>
  <si>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</si>
  <si>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</si>
  <si>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</si>
  <si>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</si>
  <si>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</si>
  <si>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</si>
  <si>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</si>
  <si>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</si>
  <si>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</si>
  <si>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</si>
  <si>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Доходы бюджета городского поселения Игрим на 2018 год</t>
  </si>
  <si>
    <t xml:space="preserve">от 22.12.2017 г.  № 340 </t>
  </si>
  <si>
    <t>План на 2018 год</t>
  </si>
  <si>
    <t>650 2 02 45160 13 0000 151</t>
  </si>
  <si>
    <t>"Приложение № 1</t>
  </si>
  <si>
    <t xml:space="preserve">от30.03.2018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</si>
</sst>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2"/>
  <sheetViews>
    <sheetView tabSelected="1" topLeftCell="B40" zoomScale="120" zoomScaleNormal="120" workbookViewId="0">
      <selection activeCell="D5" sqref="D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124</v>
      </c>
    </row>
    <row r="3" spans="2:6" x14ac:dyDescent="0.25">
      <c r="D3" s="14" t="s">
        <v>123</v>
      </c>
    </row>
    <row r="4" spans="2:6" x14ac:dyDescent="0.25">
      <c r="D4" s="14" t="s">
        <v>135</v>
      </c>
    </row>
    <row r="5" spans="2:6" ht="13.5" customHeight="1" x14ac:dyDescent="0.25">
      <c r="D5" s="14" t="s">
        <v>134</v>
      </c>
      <c r="E5" s="1"/>
      <c r="F5" s="3" t="s">
        <v>1</v>
      </c>
    </row>
    <row r="6" spans="2:6" ht="12.75" customHeight="1" x14ac:dyDescent="0.25">
      <c r="D6" s="14" t="s">
        <v>124</v>
      </c>
      <c r="E6" s="1"/>
      <c r="F6" s="3"/>
    </row>
    <row r="7" spans="2:6" ht="13.5" customHeight="1" x14ac:dyDescent="0.25">
      <c r="D7" s="14" t="s">
        <v>123</v>
      </c>
      <c r="E7" s="1"/>
      <c r="F7" s="3" t="s">
        <v>2</v>
      </c>
    </row>
    <row r="8" spans="2:6" x14ac:dyDescent="0.25">
      <c r="D8" s="14" t="s">
        <v>131</v>
      </c>
      <c r="E8" s="1"/>
      <c r="F8" s="3" t="s">
        <v>3</v>
      </c>
    </row>
    <row r="9" spans="2:6" ht="21" customHeight="1" x14ac:dyDescent="0.25">
      <c r="B9" s="25" t="s">
        <v>130</v>
      </c>
      <c r="C9" s="25"/>
      <c r="D9" s="25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15" t="s">
        <v>5</v>
      </c>
      <c r="C11" s="15" t="s">
        <v>6</v>
      </c>
      <c r="D11" s="15" t="s">
        <v>132</v>
      </c>
      <c r="E11" s="10" t="s">
        <v>7</v>
      </c>
      <c r="F11" s="11" t="s">
        <v>8</v>
      </c>
    </row>
    <row r="12" spans="2:6" ht="15.75" customHeight="1" x14ac:dyDescent="0.25">
      <c r="B12" s="16" t="s">
        <v>9</v>
      </c>
      <c r="C12" s="16" t="s">
        <v>61</v>
      </c>
      <c r="D12" s="17">
        <f>D13+D18+D23+D25+D30+D32+D33+D37+D40+D44</f>
        <v>36536.5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16" t="s">
        <v>10</v>
      </c>
      <c r="C13" s="16" t="s">
        <v>11</v>
      </c>
      <c r="D13" s="17">
        <f>D14</f>
        <v>17000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18" t="s">
        <v>10</v>
      </c>
      <c r="C14" s="18" t="s">
        <v>12</v>
      </c>
      <c r="D14" s="17">
        <f>SUM(D15:D17)</f>
        <v>17000</v>
      </c>
      <c r="E14" s="5">
        <f t="shared" ref="E14:F14" si="1">SUM(E15:E17)</f>
        <v>20573.400000000001</v>
      </c>
      <c r="F14" s="4">
        <f t="shared" si="1"/>
        <v>21458.1</v>
      </c>
    </row>
    <row r="15" spans="2:6" ht="53.25" customHeight="1" x14ac:dyDescent="0.25">
      <c r="B15" s="16" t="s">
        <v>13</v>
      </c>
      <c r="C15" s="16" t="s">
        <v>14</v>
      </c>
      <c r="D15" s="19">
        <v>16800</v>
      </c>
      <c r="E15" s="7">
        <v>20323.400000000001</v>
      </c>
      <c r="F15" s="6">
        <v>21208.1</v>
      </c>
    </row>
    <row r="16" spans="2:6" ht="85.5" customHeight="1" x14ac:dyDescent="0.25">
      <c r="B16" s="16" t="s">
        <v>15</v>
      </c>
      <c r="C16" s="16" t="s">
        <v>16</v>
      </c>
      <c r="D16" s="19">
        <v>100</v>
      </c>
      <c r="E16" s="7">
        <v>100</v>
      </c>
      <c r="F16" s="6">
        <v>100</v>
      </c>
    </row>
    <row r="17" spans="2:6" ht="36" customHeight="1" x14ac:dyDescent="0.25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27" customHeight="1" x14ac:dyDescent="0.25">
      <c r="B18" s="16" t="s">
        <v>117</v>
      </c>
      <c r="C18" s="16" t="s">
        <v>111</v>
      </c>
      <c r="D18" s="19">
        <f>D19</f>
        <v>7672.7</v>
      </c>
      <c r="E18" s="7"/>
      <c r="F18" s="6"/>
    </row>
    <row r="19" spans="2:6" ht="24" customHeight="1" x14ac:dyDescent="0.25">
      <c r="B19" s="16" t="s">
        <v>121</v>
      </c>
      <c r="C19" s="16" t="s">
        <v>108</v>
      </c>
      <c r="D19" s="19">
        <f>SUM(D20:D22)</f>
        <v>7672.7</v>
      </c>
      <c r="E19" s="7"/>
      <c r="F19" s="6"/>
    </row>
    <row r="20" spans="2:6" ht="49.5" customHeight="1" x14ac:dyDescent="0.25">
      <c r="B20" s="16" t="s">
        <v>118</v>
      </c>
      <c r="C20" s="16" t="s">
        <v>112</v>
      </c>
      <c r="D20" s="19">
        <v>2455.1999999999998</v>
      </c>
      <c r="E20" s="7"/>
      <c r="F20" s="6"/>
    </row>
    <row r="21" spans="2:6" ht="63" customHeight="1" x14ac:dyDescent="0.25">
      <c r="B21" s="16" t="s">
        <v>119</v>
      </c>
      <c r="C21" s="16" t="s">
        <v>113</v>
      </c>
      <c r="D21" s="19">
        <v>76.8</v>
      </c>
      <c r="E21" s="7"/>
      <c r="F21" s="6"/>
    </row>
    <row r="22" spans="2:6" ht="50.25" customHeight="1" x14ac:dyDescent="0.25">
      <c r="B22" s="16" t="s">
        <v>120</v>
      </c>
      <c r="C22" s="16" t="s">
        <v>114</v>
      </c>
      <c r="D22" s="19">
        <v>5140.7</v>
      </c>
      <c r="E22" s="7"/>
      <c r="F22" s="6"/>
    </row>
    <row r="23" spans="2:6" x14ac:dyDescent="0.25">
      <c r="B23" s="16" t="s">
        <v>19</v>
      </c>
      <c r="C23" s="16" t="s">
        <v>20</v>
      </c>
      <c r="D23" s="19">
        <f>D24</f>
        <v>57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20" t="s">
        <v>21</v>
      </c>
      <c r="C24" s="16" t="s">
        <v>22</v>
      </c>
      <c r="D24" s="19">
        <v>57</v>
      </c>
      <c r="E24" s="7">
        <v>27.6</v>
      </c>
      <c r="F24" s="6">
        <v>28.5</v>
      </c>
    </row>
    <row r="25" spans="2:6" x14ac:dyDescent="0.25">
      <c r="B25" s="16" t="s">
        <v>23</v>
      </c>
      <c r="C25" s="16" t="s">
        <v>24</v>
      </c>
      <c r="D25" s="17">
        <f>D26+D27</f>
        <v>4353.8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16" t="s">
        <v>62</v>
      </c>
      <c r="C26" s="16" t="s">
        <v>25</v>
      </c>
      <c r="D26" s="19">
        <v>703.8</v>
      </c>
      <c r="E26" s="7">
        <v>1207</v>
      </c>
      <c r="F26" s="6">
        <v>1259</v>
      </c>
    </row>
    <row r="27" spans="2:6" x14ac:dyDescent="0.25">
      <c r="B27" s="16" t="s">
        <v>26</v>
      </c>
      <c r="C27" s="16" t="s">
        <v>27</v>
      </c>
      <c r="D27" s="19">
        <f>SUM(D28:D29)</f>
        <v>3650</v>
      </c>
      <c r="E27" s="7">
        <f t="shared" ref="E27:F27" si="4">SUM(E28:E29)</f>
        <v>1646</v>
      </c>
      <c r="F27" s="6">
        <f t="shared" si="4"/>
        <v>1717</v>
      </c>
    </row>
    <row r="28" spans="2:6" ht="28.5" customHeight="1" x14ac:dyDescent="0.25">
      <c r="B28" s="16" t="s">
        <v>63</v>
      </c>
      <c r="C28" s="16" t="s">
        <v>64</v>
      </c>
      <c r="D28" s="19">
        <v>3000</v>
      </c>
      <c r="E28" s="7">
        <v>1100</v>
      </c>
      <c r="F28" s="6">
        <v>1150</v>
      </c>
    </row>
    <row r="29" spans="2:6" ht="24" customHeight="1" x14ac:dyDescent="0.25">
      <c r="B29" s="16" t="s">
        <v>65</v>
      </c>
      <c r="C29" s="16" t="s">
        <v>66</v>
      </c>
      <c r="D29" s="19">
        <v>650</v>
      </c>
      <c r="E29" s="7">
        <v>546</v>
      </c>
      <c r="F29" s="6">
        <v>567</v>
      </c>
    </row>
    <row r="30" spans="2:6" x14ac:dyDescent="0.25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54" customHeight="1" x14ac:dyDescent="0.25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 x14ac:dyDescent="0.25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27.75" customHeight="1" x14ac:dyDescent="0.25">
      <c r="B33" s="16" t="s">
        <v>110</v>
      </c>
      <c r="C33" s="16" t="s">
        <v>32</v>
      </c>
      <c r="D33" s="17">
        <f>SUM(D34:D36)</f>
        <v>6593</v>
      </c>
      <c r="E33" s="5">
        <f t="shared" ref="E33:F33" si="6">SUM(E34:E36)</f>
        <v>5900</v>
      </c>
      <c r="F33" s="4">
        <f t="shared" si="6"/>
        <v>5900</v>
      </c>
    </row>
    <row r="34" spans="2:7" ht="62.25" customHeight="1" x14ac:dyDescent="0.25">
      <c r="B34" s="16" t="s">
        <v>109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51" customHeight="1" x14ac:dyDescent="0.25">
      <c r="B35" s="16" t="s">
        <v>68</v>
      </c>
      <c r="C35" s="16" t="s">
        <v>69</v>
      </c>
      <c r="D35" s="17">
        <v>2500</v>
      </c>
      <c r="E35" s="5">
        <v>3300</v>
      </c>
      <c r="F35" s="4">
        <v>3300</v>
      </c>
    </row>
    <row r="36" spans="2:7" ht="63" customHeight="1" x14ac:dyDescent="0.25">
      <c r="B36" s="16" t="s">
        <v>70</v>
      </c>
      <c r="C36" s="16" t="s">
        <v>71</v>
      </c>
      <c r="D36" s="17">
        <v>1368</v>
      </c>
      <c r="E36" s="5">
        <v>0</v>
      </c>
      <c r="F36" s="4">
        <v>0</v>
      </c>
    </row>
    <row r="37" spans="2:7" ht="25.5" x14ac:dyDescent="0.25">
      <c r="B37" s="16" t="s">
        <v>33</v>
      </c>
      <c r="C37" s="16" t="s">
        <v>34</v>
      </c>
      <c r="D37" s="17">
        <f>SUM(D38:D39)</f>
        <v>740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14.25" customHeight="1" x14ac:dyDescent="0.25">
      <c r="B39" s="16" t="s">
        <v>74</v>
      </c>
      <c r="C39" s="16" t="s">
        <v>75</v>
      </c>
      <c r="D39" s="17">
        <v>600</v>
      </c>
      <c r="E39" s="5">
        <v>350</v>
      </c>
      <c r="F39" s="4">
        <v>350</v>
      </c>
      <c r="G39" s="8"/>
    </row>
    <row r="40" spans="2:7" ht="25.5" x14ac:dyDescent="0.25">
      <c r="B40" s="16" t="s">
        <v>116</v>
      </c>
      <c r="C40" s="16" t="s">
        <v>35</v>
      </c>
      <c r="D40" s="17">
        <f>SUM(D41:D43)</f>
        <v>100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16" t="s">
        <v>115</v>
      </c>
      <c r="C41" s="16" t="s">
        <v>76</v>
      </c>
      <c r="D41" s="17">
        <v>100</v>
      </c>
      <c r="E41" s="5">
        <v>90</v>
      </c>
      <c r="F41" s="4">
        <v>110</v>
      </c>
    </row>
    <row r="42" spans="2:7" ht="51" hidden="1" x14ac:dyDescent="0.25">
      <c r="B42" s="16" t="s">
        <v>77</v>
      </c>
      <c r="C42" s="16" t="s">
        <v>78</v>
      </c>
      <c r="D42" s="17">
        <v>0</v>
      </c>
      <c r="E42" s="5">
        <v>0</v>
      </c>
      <c r="F42" s="4"/>
    </row>
    <row r="43" spans="2:7" ht="76.5" hidden="1" x14ac:dyDescent="0.25">
      <c r="B43" s="16" t="s">
        <v>79</v>
      </c>
      <c r="C43" s="16" t="s">
        <v>80</v>
      </c>
      <c r="D43" s="17">
        <v>0</v>
      </c>
      <c r="E43" s="5">
        <v>0</v>
      </c>
      <c r="F43" s="4"/>
    </row>
    <row r="44" spans="2:7" hidden="1" x14ac:dyDescent="0.25">
      <c r="B44" s="16" t="s">
        <v>128</v>
      </c>
      <c r="C44" s="16" t="s">
        <v>36</v>
      </c>
      <c r="D44" s="17">
        <f>D46</f>
        <v>0</v>
      </c>
      <c r="E44" s="5">
        <v>0</v>
      </c>
      <c r="F44" s="4">
        <v>0</v>
      </c>
    </row>
    <row r="45" spans="2:7" ht="25.5" hidden="1" x14ac:dyDescent="0.25">
      <c r="B45" s="16" t="s">
        <v>81</v>
      </c>
      <c r="C45" s="16" t="s">
        <v>82</v>
      </c>
      <c r="D45" s="17">
        <v>0</v>
      </c>
      <c r="E45" s="5"/>
      <c r="F45" s="4"/>
    </row>
    <row r="46" spans="2:7" ht="51" hidden="1" x14ac:dyDescent="0.25">
      <c r="B46" s="23" t="s">
        <v>129</v>
      </c>
      <c r="C46" s="16" t="s">
        <v>83</v>
      </c>
      <c r="D46" s="17">
        <v>0</v>
      </c>
      <c r="E46" s="5"/>
      <c r="F46" s="4"/>
    </row>
    <row r="47" spans="2:7" ht="51" hidden="1" x14ac:dyDescent="0.25">
      <c r="B47" s="16" t="s">
        <v>84</v>
      </c>
      <c r="C47" s="16" t="s">
        <v>85</v>
      </c>
      <c r="D47" s="17">
        <v>0</v>
      </c>
      <c r="E47" s="5"/>
      <c r="F47" s="4"/>
    </row>
    <row r="48" spans="2:7" ht="38.25" hidden="1" x14ac:dyDescent="0.25">
      <c r="B48" s="16" t="s">
        <v>86</v>
      </c>
      <c r="C48" s="16" t="s">
        <v>87</v>
      </c>
      <c r="D48" s="17">
        <v>0</v>
      </c>
      <c r="E48" s="5"/>
      <c r="F48" s="4"/>
    </row>
    <row r="49" spans="2:6" hidden="1" x14ac:dyDescent="0.25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t="25.5" hidden="1" x14ac:dyDescent="0.25">
      <c r="B50" s="16" t="s">
        <v>88</v>
      </c>
      <c r="C50" s="16" t="s">
        <v>89</v>
      </c>
      <c r="D50" s="17">
        <v>0</v>
      </c>
      <c r="E50" s="5"/>
      <c r="F50" s="4"/>
    </row>
    <row r="51" spans="2:6" x14ac:dyDescent="0.25">
      <c r="B51" s="16" t="s">
        <v>39</v>
      </c>
      <c r="C51" s="16" t="s">
        <v>90</v>
      </c>
      <c r="D51" s="17">
        <f>D52+D68+D70</f>
        <v>66667.099999999991</v>
      </c>
      <c r="E51" s="5">
        <f t="shared" ref="E51:F51" si="9">E52</f>
        <v>74313</v>
      </c>
      <c r="F51" s="4">
        <f t="shared" si="9"/>
        <v>74352.5</v>
      </c>
    </row>
    <row r="52" spans="2:6" ht="25.5" customHeight="1" x14ac:dyDescent="0.25">
      <c r="B52" s="16" t="s">
        <v>91</v>
      </c>
      <c r="C52" s="16" t="s">
        <v>92</v>
      </c>
      <c r="D52" s="17">
        <f>D53+D62+D65</f>
        <v>66667.099999999991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16" t="s">
        <v>93</v>
      </c>
      <c r="C53" s="16" t="s">
        <v>94</v>
      </c>
      <c r="D53" s="17">
        <f>D54</f>
        <v>56282.2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16" t="s">
        <v>125</v>
      </c>
      <c r="C54" s="16" t="s">
        <v>95</v>
      </c>
      <c r="D54" s="17">
        <v>56282.2</v>
      </c>
      <c r="E54" s="5">
        <v>63777</v>
      </c>
      <c r="F54" s="4">
        <v>64438.5</v>
      </c>
    </row>
    <row r="55" spans="2:6" ht="25.5" hidden="1" x14ac:dyDescent="0.25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38.25" hidden="1" x14ac:dyDescent="0.25">
      <c r="B56" s="16" t="s">
        <v>42</v>
      </c>
      <c r="C56" s="16" t="s">
        <v>43</v>
      </c>
      <c r="D56" s="17">
        <v>0</v>
      </c>
      <c r="E56" s="5"/>
      <c r="F56" s="4"/>
    </row>
    <row r="57" spans="2:6" hidden="1" x14ac:dyDescent="0.25">
      <c r="B57" s="21" t="s">
        <v>44</v>
      </c>
      <c r="C57" s="16" t="s">
        <v>45</v>
      </c>
      <c r="D57" s="17">
        <v>0</v>
      </c>
      <c r="E57" s="5"/>
      <c r="F57" s="4"/>
    </row>
    <row r="58" spans="2:6" ht="38.25" hidden="1" x14ac:dyDescent="0.25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 x14ac:dyDescent="0.25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 x14ac:dyDescent="0.25">
      <c r="B60" s="16" t="s">
        <v>50</v>
      </c>
      <c r="C60" s="16" t="s">
        <v>51</v>
      </c>
      <c r="D60" s="17">
        <v>0</v>
      </c>
      <c r="E60" s="5"/>
      <c r="F60" s="4"/>
    </row>
    <row r="61" spans="2:6" hidden="1" x14ac:dyDescent="0.25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26.25" customHeight="1" x14ac:dyDescent="0.25">
      <c r="B62" s="16" t="s">
        <v>52</v>
      </c>
      <c r="C62" s="16" t="s">
        <v>98</v>
      </c>
      <c r="D62" s="17">
        <f>SUM(D63:D64)</f>
        <v>1023</v>
      </c>
      <c r="E62" s="5">
        <f t="shared" ref="E62:F62" si="12">SUM(E63:E64)</f>
        <v>1987</v>
      </c>
      <c r="F62" s="4">
        <f t="shared" si="12"/>
        <v>1835</v>
      </c>
    </row>
    <row r="63" spans="2:6" ht="39" customHeight="1" x14ac:dyDescent="0.25">
      <c r="B63" s="16" t="s">
        <v>127</v>
      </c>
      <c r="C63" s="16" t="s">
        <v>99</v>
      </c>
      <c r="D63" s="22">
        <v>788</v>
      </c>
      <c r="E63" s="5">
        <v>1752</v>
      </c>
      <c r="F63" s="4">
        <v>1600</v>
      </c>
    </row>
    <row r="64" spans="2:6" ht="25.5" customHeight="1" x14ac:dyDescent="0.25">
      <c r="B64" s="16" t="s">
        <v>126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 x14ac:dyDescent="0.25">
      <c r="B65" s="16" t="s">
        <v>53</v>
      </c>
      <c r="C65" s="16" t="s">
        <v>101</v>
      </c>
      <c r="D65" s="17">
        <f>SUM(D66:D67)</f>
        <v>9361.9</v>
      </c>
      <c r="E65" s="5">
        <f t="shared" ref="E65:F65" si="13">SUM(E66:E67)</f>
        <v>8549</v>
      </c>
      <c r="F65" s="4">
        <f t="shared" si="13"/>
        <v>8079</v>
      </c>
    </row>
    <row r="66" spans="2:6" ht="39.75" customHeight="1" x14ac:dyDescent="0.25">
      <c r="B66" s="16" t="s">
        <v>133</v>
      </c>
      <c r="C66" s="16" t="s">
        <v>102</v>
      </c>
      <c r="D66" s="17">
        <v>1093.9000000000001</v>
      </c>
      <c r="E66" s="5"/>
      <c r="F66" s="4"/>
    </row>
    <row r="67" spans="2:6" ht="25.5" x14ac:dyDescent="0.25">
      <c r="B67" s="24" t="s">
        <v>103</v>
      </c>
      <c r="C67" s="16" t="s">
        <v>104</v>
      </c>
      <c r="D67" s="17">
        <v>8268</v>
      </c>
      <c r="E67" s="5">
        <v>8549</v>
      </c>
      <c r="F67" s="5">
        <v>8079</v>
      </c>
    </row>
    <row r="68" spans="2:6" hidden="1" x14ac:dyDescent="0.25">
      <c r="B68" s="16" t="s">
        <v>54</v>
      </c>
      <c r="C68" s="16" t="s">
        <v>55</v>
      </c>
      <c r="D68" s="17">
        <f>SUM(D69)</f>
        <v>0</v>
      </c>
      <c r="E68" s="5">
        <v>0</v>
      </c>
      <c r="F68" s="4">
        <v>0</v>
      </c>
    </row>
    <row r="69" spans="2:6" ht="25.5" hidden="1" x14ac:dyDescent="0.25">
      <c r="B69" s="16" t="s">
        <v>122</v>
      </c>
      <c r="C69" s="16" t="s">
        <v>105</v>
      </c>
      <c r="D69" s="17">
        <v>0</v>
      </c>
      <c r="E69" s="5"/>
      <c r="F69" s="4"/>
    </row>
    <row r="70" spans="2:6" ht="38.25" hidden="1" x14ac:dyDescent="0.25">
      <c r="B70" s="16" t="s">
        <v>56</v>
      </c>
      <c r="C70" s="16" t="s">
        <v>57</v>
      </c>
      <c r="D70" s="17">
        <v>0</v>
      </c>
      <c r="E70" s="5"/>
      <c r="F70" s="4"/>
    </row>
    <row r="71" spans="2:6" ht="51" hidden="1" x14ac:dyDescent="0.25">
      <c r="B71" s="16" t="s">
        <v>106</v>
      </c>
      <c r="C71" s="16" t="s">
        <v>107</v>
      </c>
      <c r="D71" s="17"/>
      <c r="E71" s="5"/>
      <c r="F71" s="4"/>
    </row>
    <row r="72" spans="2:6" x14ac:dyDescent="0.25">
      <c r="B72" s="16"/>
      <c r="C72" s="16" t="s">
        <v>58</v>
      </c>
      <c r="D72" s="17">
        <f>D12+D51</f>
        <v>103203.59999999999</v>
      </c>
      <c r="E72" s="5">
        <v>104624.7</v>
      </c>
      <c r="F72" s="4">
        <v>105693.5</v>
      </c>
    </row>
  </sheetData>
  <autoFilter ref="B11:G72">
    <filterColumn colId="2">
      <filters>
        <filter val="1 023,0"/>
        <filter val="1 093,9"/>
        <filter val="1 368,0"/>
        <filter val="100,0"/>
        <filter val="103 073,6"/>
        <filter val="140,0"/>
        <filter val="16 800,0"/>
        <filter val="17 000,0"/>
        <filter val="2 455,2"/>
        <filter val="2 500,0"/>
        <filter val="2 725,0"/>
        <filter val="20,0"/>
        <filter val="235,0"/>
        <filter val="3 000,0"/>
        <filter val="3 650,0"/>
        <filter val="36 536,5"/>
        <filter val="4 353,8"/>
        <filter val="5 140,7"/>
        <filter val="56 282,2"/>
        <filter val="57,0"/>
        <filter val="6 593,0"/>
        <filter val="600,0"/>
        <filter val="650,0"/>
        <filter val="66 537,1"/>
        <filter val="7 672,7"/>
        <filter val="703,8"/>
        <filter val="740,0"/>
        <filter val="76,8"/>
        <filter val="788,0"/>
        <filter val="8 138,0"/>
        <filter val="9 231,9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2018-04-02T04:46:19Z</cp:lastPrinted>
  <dcterms:created xsi:type="dcterms:W3CDTF">2014-11-11T13:19:37Z</dcterms:created>
  <dcterms:modified xsi:type="dcterms:W3CDTF">2018-04-02T04:46:56Z</dcterms:modified>
</cp:coreProperties>
</file>